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30" windowWidth="15195" windowHeight="8850"/>
  </bookViews>
  <sheets>
    <sheet name="2025-2026" sheetId="11" r:id="rId1"/>
  </sheets>
  <calcPr calcId="124519"/>
</workbook>
</file>

<file path=xl/calcChain.xml><?xml version="1.0" encoding="utf-8"?>
<calcChain xmlns="http://schemas.openxmlformats.org/spreadsheetml/2006/main">
  <c r="D16" i="11"/>
  <c r="D15" s="1"/>
  <c r="D14" s="1"/>
  <c r="B17"/>
  <c r="B16" l="1"/>
  <c r="B14" l="1"/>
  <c r="B15"/>
  <c r="E13" l="1"/>
  <c r="G12"/>
  <c r="B13"/>
  <c r="D12"/>
  <c r="D11" s="1"/>
  <c r="E12" l="1"/>
  <c r="G11"/>
  <c r="G10" s="1"/>
  <c r="G9" s="1"/>
  <c r="E9" s="1"/>
  <c r="B12"/>
  <c r="E10" l="1"/>
  <c r="E11"/>
  <c r="D10"/>
  <c r="D9" l="1"/>
  <c r="B9" s="1"/>
  <c r="B11"/>
  <c r="B10" s="1"/>
</calcChain>
</file>

<file path=xl/sharedStrings.xml><?xml version="1.0" encoding="utf-8"?>
<sst xmlns="http://schemas.openxmlformats.org/spreadsheetml/2006/main" count="23" uniqueCount="21">
  <si>
    <t xml:space="preserve">ОБЪЕМ БЮДЖЕТНЫХ АССИГНОВАНИЙ НА ОБЛАСТНУЮ АДРЕСНУЮ ИНВЕСТИЦИОННУЮ ПРОГРАММУ </t>
  </si>
  <si>
    <t>тыс. рублей</t>
  </si>
  <si>
    <t>ПРОЧИЕ ОБЪЕКТЫ</t>
  </si>
  <si>
    <t xml:space="preserve">Департамент строительства, жилищно-коммунального хозяйства и топливно-энергетического комплекса Костромской области </t>
  </si>
  <si>
    <t xml:space="preserve"> - Проектирование, строительство, реконструкция и долевое участие администрации области по прочим объектам</t>
  </si>
  <si>
    <t>в том числе за счет средств</t>
  </si>
  <si>
    <t>областного бюджета</t>
  </si>
  <si>
    <t xml:space="preserve"> федераль-ного бюджета</t>
  </si>
  <si>
    <t>федераль-ного бюджета</t>
  </si>
  <si>
    <t>Наименование объектов
строительства (реконструкции)</t>
  </si>
  <si>
    <t xml:space="preserve">в том числе за счет средств </t>
  </si>
  <si>
    <t>РАЗДЕЛ 1. ОБЪЕМ БЮДЖЕТНЫХ АССИГНОВАНИЙ В ФОРМЕ СУБСИДИЙ НА КАПИТАЛЬНЫЕ ВЛОЖЕНИЯ В ОБЪЕКТЫ КАПИТАЛЬНОГО СТРОИТЕЛЬСТВА ГОСУДАРСТВЕННОЙ СОБСТВЕННОСТИ КОСТРОМСКОЙ ОБЛАСТИ И НА ОСУЩЕСТВЛЕНИЕ БЮДЖЕТНЫХ ИНВЕСТИЦИЙ В ОБЪЕКТЫ КАПИТАЛЬНОГО СТРОИТЕЛЬСТВА ГОСУДАРСТВЕННОЙ СОБСТВЕННОСТИ КОСТРОМСКОЙ ОБЛАСТИ</t>
  </si>
  <si>
    <t>к Закону Костромской области</t>
  </si>
  <si>
    <t>РАЗДЕЛ 2. ОБЪЕМ БЮДЖЕТНЫХ АССИГНОВАНИЙ В ФОРМЕ СУБСИДИЙ БЮДЖЕТАМ МУНИЦИПАЛЬНЫХ РАЙОНОВ (ГОРОДСКИХ ОКРУГОВ)  НА СОФИНАНСИРОВАНИЕ КАПИТАЛЬНЫХ ВЛОЖЕНИЙ В ОБЪЕКТЫ МУНИЦИПАЛЬНОЙ СОБСТВЕННОСТИ, КОТОРЫЕ ОСУЩЕСТВЛЯЮТСЯ ИЗ МЕСТНЫХ БЮДЖЕТОВ</t>
  </si>
  <si>
    <t>Красносельский муниципальный район</t>
  </si>
  <si>
    <t xml:space="preserve"> "Строительство средней общеобразовательной школы на 500 учащихся на земельном участке, расположенном по адресу: Костромская область, Красносельский район, пгт.Красное-на Волге, ул. Ленина, д. 44А"</t>
  </si>
  <si>
    <t>ПРИЛОЖЕНИЕ 8</t>
  </si>
  <si>
    <t xml:space="preserve"> "Об областном бюджете на 2025 год
 и на плановый период 2026 и 2027 годов"</t>
  </si>
  <si>
    <t>ОБЛАСТНАЯ АДРЕСНАЯ ИНВЕСТИЦИОННАЯ ПРОГРАММА 
НА ПЛАНОВЫЙ ПЕРИОД 2026 И 2027 ГОДОВ</t>
  </si>
  <si>
    <t xml:space="preserve">Всего на 2026 год </t>
  </si>
  <si>
    <t>Всего на 2027 год</t>
  </si>
</sst>
</file>

<file path=xl/styles.xml><?xml version="1.0" encoding="utf-8"?>
<styleSheet xmlns="http://schemas.openxmlformats.org/spreadsheetml/2006/main">
  <numFmts count="1">
    <numFmt numFmtId="164" formatCode="#,##0.0"/>
  </numFmts>
  <fonts count="33">
    <font>
      <sz val="10"/>
      <name val="Arial Cyr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2"/>
      <name val="Times New Roman Cyr"/>
      <charset val="204"/>
    </font>
    <font>
      <b/>
      <sz val="12"/>
      <name val="Times New Roman"/>
      <family val="1"/>
      <charset val="204"/>
    </font>
    <font>
      <sz val="11.5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name val="Times New Roman Cyr"/>
      <family val="1"/>
      <charset val="204"/>
    </font>
    <font>
      <b/>
      <sz val="1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name val="Times New Roman Cyr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7" borderId="1" applyNumberFormat="0" applyAlignment="0" applyProtection="0"/>
    <xf numFmtId="0" fontId="5" fillId="20" borderId="2" applyNumberFormat="0" applyAlignment="0" applyProtection="0"/>
    <xf numFmtId="0" fontId="6" fillId="20" borderId="1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1" fillId="21" borderId="7" applyNumberFormat="0" applyAlignment="0" applyProtection="0"/>
    <xf numFmtId="0" fontId="12" fillId="0" borderId="0" applyNumberFormat="0" applyFill="0" applyBorder="0" applyAlignment="0" applyProtection="0"/>
    <xf numFmtId="0" fontId="13" fillId="22" borderId="0" applyNumberFormat="0" applyBorder="0" applyAlignment="0" applyProtection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</cellStyleXfs>
  <cellXfs count="31">
    <xf numFmtId="0" fontId="0" fillId="0" borderId="0" xfId="0"/>
    <xf numFmtId="0" fontId="20" fillId="0" borderId="0" xfId="0" applyFont="1" applyFill="1"/>
    <xf numFmtId="164" fontId="23" fillId="0" borderId="10" xfId="0" applyNumberFormat="1" applyFont="1" applyFill="1" applyBorder="1" applyAlignment="1">
      <alignment horizontal="center" vertical="center" shrinkToFit="1"/>
    </xf>
    <xf numFmtId="0" fontId="23" fillId="0" borderId="10" xfId="0" applyFont="1" applyFill="1" applyBorder="1" applyAlignment="1">
      <alignment horizontal="justify" vertical="top" wrapText="1"/>
    </xf>
    <xf numFmtId="164" fontId="21" fillId="0" borderId="0" xfId="0" applyNumberFormat="1" applyFont="1" applyFill="1"/>
    <xf numFmtId="0" fontId="21" fillId="0" borderId="0" xfId="0" applyFont="1" applyFill="1"/>
    <xf numFmtId="0" fontId="19" fillId="0" borderId="0" xfId="0" applyFont="1" applyFill="1" applyAlignment="1">
      <alignment horizontal="center" vertical="center" wrapText="1"/>
    </xf>
    <xf numFmtId="0" fontId="26" fillId="0" borderId="0" xfId="0" applyFont="1" applyFill="1" applyBorder="1"/>
    <xf numFmtId="164" fontId="28" fillId="0" borderId="10" xfId="0" applyNumberFormat="1" applyFont="1" applyFill="1" applyBorder="1" applyAlignment="1">
      <alignment horizontal="center" vertical="center" wrapText="1" shrinkToFit="1"/>
    </xf>
    <xf numFmtId="0" fontId="27" fillId="0" borderId="10" xfId="0" applyNumberFormat="1" applyFont="1" applyFill="1" applyBorder="1" applyAlignment="1">
      <alignment horizontal="justify" vertical="top" wrapText="1"/>
    </xf>
    <xf numFmtId="164" fontId="31" fillId="0" borderId="10" xfId="0" applyNumberFormat="1" applyFont="1" applyFill="1" applyBorder="1" applyAlignment="1">
      <alignment horizontal="center" vertical="center" wrapText="1" shrinkToFit="1"/>
    </xf>
    <xf numFmtId="49" fontId="25" fillId="0" borderId="10" xfId="0" applyNumberFormat="1" applyFont="1" applyFill="1" applyBorder="1" applyAlignment="1">
      <alignment horizontal="center" vertical="center" wrapText="1"/>
    </xf>
    <xf numFmtId="164" fontId="25" fillId="0" borderId="10" xfId="0" applyNumberFormat="1" applyFont="1" applyFill="1" applyBorder="1" applyAlignment="1">
      <alignment horizontal="center" vertical="center" wrapText="1"/>
    </xf>
    <xf numFmtId="164" fontId="27" fillId="0" borderId="10" xfId="0" applyNumberFormat="1" applyFont="1" applyFill="1" applyBorder="1" applyAlignment="1">
      <alignment horizontal="center" vertical="center" wrapText="1"/>
    </xf>
    <xf numFmtId="0" fontId="21" fillId="0" borderId="0" xfId="0" applyFont="1" applyFill="1" applyAlignment="1">
      <alignment horizontal="right"/>
    </xf>
    <xf numFmtId="0" fontId="24" fillId="0" borderId="10" xfId="0" applyFont="1" applyFill="1" applyBorder="1" applyAlignment="1">
      <alignment horizontal="center" vertical="center" wrapText="1"/>
    </xf>
    <xf numFmtId="0" fontId="22" fillId="0" borderId="10" xfId="0" applyFont="1" applyFill="1" applyBorder="1" applyAlignment="1">
      <alignment horizontal="justify" vertical="top" wrapText="1"/>
    </xf>
    <xf numFmtId="0" fontId="25" fillId="0" borderId="10" xfId="0" applyFont="1" applyBorder="1" applyAlignment="1">
      <alignment horizontal="justify" vertical="top" wrapText="1"/>
    </xf>
    <xf numFmtId="0" fontId="20" fillId="0" borderId="0" xfId="0" applyFont="1" applyFill="1" applyAlignment="1">
      <alignment horizontal="right"/>
    </xf>
    <xf numFmtId="0" fontId="22" fillId="0" borderId="10" xfId="0" applyNumberFormat="1" applyFont="1" applyBorder="1" applyAlignment="1">
      <alignment horizontal="justify" vertical="top" wrapText="1"/>
    </xf>
    <xf numFmtId="49" fontId="25" fillId="0" borderId="10" xfId="0" applyNumberFormat="1" applyFont="1" applyFill="1" applyBorder="1" applyAlignment="1">
      <alignment horizontal="center" vertical="top" wrapText="1"/>
    </xf>
    <xf numFmtId="0" fontId="20" fillId="0" borderId="10" xfId="0" applyFont="1" applyFill="1" applyBorder="1"/>
    <xf numFmtId="0" fontId="27" fillId="0" borderId="0" xfId="0" applyFont="1" applyFill="1" applyAlignment="1">
      <alignment horizontal="right"/>
    </xf>
    <xf numFmtId="0" fontId="27" fillId="0" borderId="0" xfId="0" applyFont="1" applyAlignment="1">
      <alignment horizontal="right" vertical="top" wrapText="1"/>
    </xf>
    <xf numFmtId="0" fontId="29" fillId="0" borderId="0" xfId="0" applyFont="1" applyFill="1" applyAlignment="1">
      <alignment horizontal="center" wrapText="1"/>
    </xf>
    <xf numFmtId="0" fontId="30" fillId="0" borderId="12" xfId="0" applyFont="1" applyFill="1" applyBorder="1" applyAlignment="1">
      <alignment horizontal="center" vertical="center" wrapText="1"/>
    </xf>
    <xf numFmtId="0" fontId="30" fillId="0" borderId="13" xfId="0" applyFont="1" applyFill="1" applyBorder="1" applyAlignment="1">
      <alignment horizontal="center" vertical="center" wrapText="1"/>
    </xf>
    <xf numFmtId="0" fontId="32" fillId="0" borderId="11" xfId="0" applyFont="1" applyFill="1" applyBorder="1" applyAlignment="1">
      <alignment horizontal="center" vertical="center" wrapText="1"/>
    </xf>
    <xf numFmtId="0" fontId="32" fillId="0" borderId="14" xfId="0" applyFont="1" applyFill="1" applyBorder="1" applyAlignment="1">
      <alignment horizontal="center" vertical="center" wrapText="1"/>
    </xf>
    <xf numFmtId="0" fontId="24" fillId="0" borderId="11" xfId="0" applyFont="1" applyFill="1" applyBorder="1" applyAlignment="1">
      <alignment horizontal="center" vertical="center" wrapText="1"/>
    </xf>
    <xf numFmtId="0" fontId="24" fillId="0" borderId="14" xfId="0" applyFont="1" applyFill="1" applyBorder="1" applyAlignment="1">
      <alignment horizontal="center" vertical="center" wrapText="1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L14" sqref="L14"/>
    </sheetView>
  </sheetViews>
  <sheetFormatPr defaultColWidth="8.85546875" defaultRowHeight="12.75"/>
  <cols>
    <col min="1" max="1" width="59.5703125" style="1" customWidth="1"/>
    <col min="2" max="2" width="12" style="1" customWidth="1"/>
    <col min="3" max="3" width="12.140625" style="1" customWidth="1"/>
    <col min="4" max="4" width="12.42578125" style="5" customWidth="1"/>
    <col min="5" max="5" width="10.42578125" style="5" customWidth="1"/>
    <col min="6" max="6" width="11.140625" style="5" customWidth="1"/>
    <col min="7" max="7" width="12.28515625" style="5" customWidth="1"/>
    <col min="8" max="16384" width="8.85546875" style="5"/>
  </cols>
  <sheetData>
    <row r="1" spans="1:9" ht="17.25" customHeight="1">
      <c r="D1" s="1"/>
      <c r="E1" s="18"/>
      <c r="F1" s="22" t="s">
        <v>16</v>
      </c>
      <c r="G1" s="22"/>
    </row>
    <row r="2" spans="1:9" ht="15.75">
      <c r="D2" s="1"/>
      <c r="E2" s="22" t="s">
        <v>12</v>
      </c>
      <c r="F2" s="22"/>
      <c r="G2" s="22"/>
    </row>
    <row r="3" spans="1:9" ht="33.75" customHeight="1">
      <c r="D3" s="23" t="s">
        <v>17</v>
      </c>
      <c r="E3" s="23"/>
      <c r="F3" s="23"/>
      <c r="G3" s="23"/>
    </row>
    <row r="4" spans="1:9" ht="59.25" customHeight="1">
      <c r="A4" s="24" t="s">
        <v>18</v>
      </c>
      <c r="B4" s="24"/>
      <c r="C4" s="24"/>
      <c r="D4" s="24"/>
      <c r="E4" s="24"/>
      <c r="F4" s="24"/>
      <c r="G4" s="24"/>
    </row>
    <row r="5" spans="1:9" ht="18" customHeight="1">
      <c r="A5" s="6"/>
      <c r="B5" s="6"/>
      <c r="C5" s="6"/>
      <c r="G5" s="14" t="s">
        <v>1</v>
      </c>
    </row>
    <row r="6" spans="1:9" ht="7.5" customHeight="1">
      <c r="A6" s="6"/>
      <c r="B6" s="6"/>
      <c r="C6" s="6"/>
      <c r="G6" s="14"/>
    </row>
    <row r="7" spans="1:9" ht="30" customHeight="1">
      <c r="A7" s="29" t="s">
        <v>9</v>
      </c>
      <c r="B7" s="27" t="s">
        <v>19</v>
      </c>
      <c r="C7" s="25" t="s">
        <v>5</v>
      </c>
      <c r="D7" s="26"/>
      <c r="E7" s="27" t="s">
        <v>20</v>
      </c>
      <c r="F7" s="25" t="s">
        <v>10</v>
      </c>
      <c r="G7" s="26"/>
    </row>
    <row r="8" spans="1:9" ht="60" customHeight="1">
      <c r="A8" s="30"/>
      <c r="B8" s="28"/>
      <c r="C8" s="15" t="s">
        <v>7</v>
      </c>
      <c r="D8" s="15" t="s">
        <v>6</v>
      </c>
      <c r="E8" s="28"/>
      <c r="F8" s="15" t="s">
        <v>8</v>
      </c>
      <c r="G8" s="15" t="s">
        <v>6</v>
      </c>
    </row>
    <row r="9" spans="1:9" ht="48.75" customHeight="1">
      <c r="A9" s="17" t="s">
        <v>0</v>
      </c>
      <c r="B9" s="12">
        <f>C9+D9</f>
        <v>225000</v>
      </c>
      <c r="C9" s="2"/>
      <c r="D9" s="2">
        <f>D10+D14</f>
        <v>225000</v>
      </c>
      <c r="E9" s="12">
        <f>F9+G9</f>
        <v>50000</v>
      </c>
      <c r="F9" s="2"/>
      <c r="G9" s="2">
        <f>G10+G14</f>
        <v>50000</v>
      </c>
      <c r="I9" s="4"/>
    </row>
    <row r="10" spans="1:9" s="7" customFormat="1" ht="90" customHeight="1">
      <c r="A10" s="16" t="s">
        <v>11</v>
      </c>
      <c r="B10" s="8">
        <f>B11</f>
        <v>50000</v>
      </c>
      <c r="C10" s="8"/>
      <c r="D10" s="8">
        <f>D11</f>
        <v>50000</v>
      </c>
      <c r="E10" s="8">
        <f t="shared" ref="E10:G10" si="0">E11</f>
        <v>50000</v>
      </c>
      <c r="F10" s="8"/>
      <c r="G10" s="8">
        <f t="shared" si="0"/>
        <v>50000</v>
      </c>
    </row>
    <row r="11" spans="1:9" s="7" customFormat="1" ht="49.5">
      <c r="A11" s="3" t="s">
        <v>3</v>
      </c>
      <c r="B11" s="12">
        <f t="shared" ref="B11" si="1">C11+D11</f>
        <v>50000</v>
      </c>
      <c r="C11" s="8"/>
      <c r="D11" s="8">
        <f>D12</f>
        <v>50000</v>
      </c>
      <c r="E11" s="8">
        <f>E12</f>
        <v>50000</v>
      </c>
      <c r="F11" s="8"/>
      <c r="G11" s="8">
        <f>G12</f>
        <v>50000</v>
      </c>
    </row>
    <row r="12" spans="1:9" ht="15.75">
      <c r="A12" s="11" t="s">
        <v>2</v>
      </c>
      <c r="B12" s="12">
        <f t="shared" ref="B12" si="2">C12+D12</f>
        <v>50000</v>
      </c>
      <c r="C12" s="8"/>
      <c r="D12" s="8">
        <f>D13</f>
        <v>50000</v>
      </c>
      <c r="E12" s="12">
        <f t="shared" ref="E12" si="3">F12+G12</f>
        <v>50000</v>
      </c>
      <c r="F12" s="8"/>
      <c r="G12" s="8">
        <f>G13</f>
        <v>50000</v>
      </c>
    </row>
    <row r="13" spans="1:9" ht="34.5" customHeight="1">
      <c r="A13" s="9" t="s">
        <v>4</v>
      </c>
      <c r="B13" s="13">
        <f>D13</f>
        <v>50000</v>
      </c>
      <c r="C13" s="10"/>
      <c r="D13" s="10">
        <v>50000</v>
      </c>
      <c r="E13" s="13">
        <f>G13</f>
        <v>50000</v>
      </c>
      <c r="F13" s="10"/>
      <c r="G13" s="10">
        <v>50000</v>
      </c>
    </row>
    <row r="14" spans="1:9" ht="76.5">
      <c r="A14" s="19" t="s">
        <v>13</v>
      </c>
      <c r="B14" s="8">
        <f t="shared" ref="B14" si="4">C14+D14</f>
        <v>175000</v>
      </c>
      <c r="C14" s="8"/>
      <c r="D14" s="8">
        <f>D15</f>
        <v>175000</v>
      </c>
      <c r="E14" s="8"/>
      <c r="F14" s="8"/>
      <c r="G14" s="8"/>
    </row>
    <row r="15" spans="1:9" ht="49.5">
      <c r="A15" s="3" t="s">
        <v>3</v>
      </c>
      <c r="B15" s="8">
        <f>C15+D15</f>
        <v>175000</v>
      </c>
      <c r="C15" s="8"/>
      <c r="D15" s="8">
        <f>D16</f>
        <v>175000</v>
      </c>
      <c r="E15" s="8"/>
      <c r="F15" s="8"/>
      <c r="G15" s="8"/>
    </row>
    <row r="16" spans="1:9" ht="15.75">
      <c r="A16" s="20" t="s">
        <v>14</v>
      </c>
      <c r="B16" s="8">
        <f>C16+D16</f>
        <v>175000</v>
      </c>
      <c r="C16" s="8"/>
      <c r="D16" s="8">
        <f>D17</f>
        <v>175000</v>
      </c>
      <c r="E16" s="8"/>
      <c r="F16" s="8"/>
      <c r="G16" s="8"/>
    </row>
    <row r="17" spans="1:7" ht="63">
      <c r="A17" s="9" t="s">
        <v>15</v>
      </c>
      <c r="B17" s="10">
        <f>C17+D17</f>
        <v>175000</v>
      </c>
      <c r="C17" s="21"/>
      <c r="D17" s="10">
        <v>175000</v>
      </c>
      <c r="E17" s="10"/>
      <c r="F17" s="21"/>
      <c r="G17" s="10"/>
    </row>
  </sheetData>
  <mergeCells count="9">
    <mergeCell ref="F1:G1"/>
    <mergeCell ref="E2:G2"/>
    <mergeCell ref="D3:G3"/>
    <mergeCell ref="A4:G4"/>
    <mergeCell ref="C7:D7"/>
    <mergeCell ref="B7:B8"/>
    <mergeCell ref="E7:E8"/>
    <mergeCell ref="F7:G7"/>
    <mergeCell ref="A7:A8"/>
  </mergeCells>
  <pageMargins left="0.78740157480314965" right="0.39370078740157483" top="0.78740157480314965" bottom="0.78740157480314965" header="0.31496062992125984" footer="0.31496062992125984"/>
  <pageSetup paperSize="9" scale="70" firstPageNumber="244" orientation="portrait" useFirstPageNumber="1" r:id="rId1"/>
  <headerFooter>
    <oddFooter>&amp;R&amp;"Times New Roman,обычный"&amp;P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2025-2026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Горшкова Татьяна Борисовна</cp:lastModifiedBy>
  <cp:lastPrinted>2024-10-11T12:06:23Z</cp:lastPrinted>
  <dcterms:created xsi:type="dcterms:W3CDTF">2009-11-24T06:20:57Z</dcterms:created>
  <dcterms:modified xsi:type="dcterms:W3CDTF">2024-10-11T12:06:24Z</dcterms:modified>
</cp:coreProperties>
</file>